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242\01_Objekte\9600_Kalk Karree Köln, Dillenburger Str., Ottmar-Pohl-Platz 1\26_FBL_01_Architekten\06_Ausschreibungsunterlagen\1.1.1 bis1.1.8 _Anlagen_final\"/>
    </mc:Choice>
  </mc:AlternateContent>
  <xr:revisionPtr revIDLastSave="0" documentId="13_ncr:1_{6041C9B4-0982-469D-A8D8-FD1269BFE69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F28" i="1"/>
  <c r="F25" i="1"/>
  <c r="F32" i="1" l="1"/>
  <c r="F33" i="1"/>
  <c r="F22" i="1"/>
  <c r="E22" i="1"/>
  <c r="F34" i="1" l="1"/>
  <c r="F38" i="1" s="1"/>
  <c r="F39" i="1" s="1"/>
  <c r="F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S0090 - Entsfellner</author>
  </authors>
  <commentList>
    <comment ref="C2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S0090 - Entsfellner:</t>
        </r>
        <r>
          <rPr>
            <sz val="9"/>
            <color indexed="81"/>
            <rFont val="Segoe UI"/>
            <family val="2"/>
          </rPr>
          <t xml:space="preserve">
Blaue Felder = Eintrag durch AG
Gelbe Felder = Eintrag durch Bieter</t>
        </r>
      </text>
    </comment>
  </commentList>
</comments>
</file>

<file path=xl/sharedStrings.xml><?xml version="1.0" encoding="utf-8"?>
<sst xmlns="http://schemas.openxmlformats.org/spreadsheetml/2006/main" count="71" uniqueCount="70">
  <si>
    <t xml:space="preserve">Pos. Nr. </t>
  </si>
  <si>
    <t>Gesamtpreis 
Euro</t>
  </si>
  <si>
    <t>Leistung:</t>
  </si>
  <si>
    <t xml:space="preserve">Vergabenummer: </t>
  </si>
  <si>
    <t>Datum:</t>
  </si>
  <si>
    <t>Unterschrift:</t>
  </si>
  <si>
    <t>________________________</t>
  </si>
  <si>
    <t>Besondere Leistungen</t>
  </si>
  <si>
    <t>HOAI-Leistungsphase 1 - Grundlagenermittlung</t>
  </si>
  <si>
    <t>HOAI-Leistungsphase 2 - Vorplanung</t>
  </si>
  <si>
    <t>HOAI-Leistungsphase 3 - Entwurfsplanung</t>
  </si>
  <si>
    <t>HOAI-Leistungsphase 4 - Genehmigungsplanung</t>
  </si>
  <si>
    <t>HOAI-Leistungsphase 5 - Ausführungsplanung</t>
  </si>
  <si>
    <t>HOAI-Leistungsphase 6 - Vorbereitung der Vergabe</t>
  </si>
  <si>
    <t>HOAI-Leistungsphase 7 - Mitwirkung bei der Vergabe</t>
  </si>
  <si>
    <t>HOAI-Leistungsphase 8 - Objektüberwachung</t>
  </si>
  <si>
    <t>HOAI-Leistungsphase 9 - Objektbetreuung</t>
  </si>
  <si>
    <t>Grundleistungen nach § 34 HOAI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</si>
  <si>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</si>
  <si>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</si>
  <si>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</si>
  <si>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</si>
  <si>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</si>
  <si>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</si>
  <si>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</si>
  <si>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</si>
  <si>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</si>
  <si>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2.01</t>
  </si>
  <si>
    <t>Leistung</t>
  </si>
  <si>
    <t>2</t>
  </si>
  <si>
    <t>3</t>
  </si>
  <si>
    <t>Umbauzuschlag</t>
  </si>
  <si>
    <t>3.01</t>
  </si>
  <si>
    <t>Zuschlag für Umbauten und Modernisierungen nach § 36 HOAI</t>
  </si>
  <si>
    <t>%</t>
  </si>
  <si>
    <t>Honorarzone:</t>
  </si>
  <si>
    <t>Leistungsbild Gebäude und Innenräume nach § 34 HOAI</t>
  </si>
  <si>
    <t>Zwischensumme 1</t>
  </si>
  <si>
    <t>Zwischensumme 2</t>
  </si>
  <si>
    <t>Zwischensumme 3</t>
  </si>
  <si>
    <t>4</t>
  </si>
  <si>
    <t>Nebenkosten</t>
  </si>
  <si>
    <t>4.01</t>
  </si>
  <si>
    <t>Zwischensumme 4</t>
  </si>
  <si>
    <t>5</t>
  </si>
  <si>
    <t>Stunden-Verrechnungssätze</t>
  </si>
  <si>
    <t>5.01</t>
  </si>
  <si>
    <t>Architekt - Senior</t>
  </si>
  <si>
    <t>Architekt - Junior</t>
  </si>
  <si>
    <t>Technischer Zeichner</t>
  </si>
  <si>
    <t>Bezeichnung</t>
  </si>
  <si>
    <t>Std.</t>
  </si>
  <si>
    <t>angebotener Stundensatz</t>
  </si>
  <si>
    <t>Zwischensumme 5</t>
  </si>
  <si>
    <t>Pauschaler Zuschlag für Nebenkosten nach § 14 HOAI</t>
  </si>
  <si>
    <t xml:space="preserve">Gesamtangebotssumme netto </t>
  </si>
  <si>
    <t>Angebotssumme brutto</t>
  </si>
  <si>
    <t>Kostengruppe 400</t>
  </si>
  <si>
    <t>BVK-FBL-03.1-Honorarermittlung - Preisblatt</t>
  </si>
  <si>
    <t>Ansatz nach § 33 Abs. 2 HOAI für KG 400</t>
  </si>
  <si>
    <r>
      <t xml:space="preserve">Objekt: </t>
    </r>
    <r>
      <rPr>
        <sz val="10"/>
        <color indexed="8"/>
        <rFont val="Times New Roman"/>
        <family val="1"/>
      </rPr>
      <t>     </t>
    </r>
  </si>
  <si>
    <t>Kosten gemäß vorläufiger Schätzung des Auftraggebers (in Euro netto):</t>
  </si>
  <si>
    <t>4.02</t>
  </si>
  <si>
    <t>4.03</t>
  </si>
  <si>
    <t>zzgl. Umsatzsteuer in %</t>
  </si>
  <si>
    <t xml:space="preserve">Kostengruppe 200 und 300 </t>
  </si>
  <si>
    <t>Einschätzung des Auftraggebers: Honorarzone III 
- Durchschnittliche Planungsanforderungen nach § 5 Abs. 1 HOAI</t>
  </si>
  <si>
    <t>Ansatz nach § 33 Abs. 1 HOAI für ….......</t>
  </si>
  <si>
    <t>Dillenburger Str. 25, Dillenburger Str. 27, Dillenburger Str. 72, 74 (Parkhaus), Ottmar-Pohl-Platz 1 (Kalk-Karree)</t>
  </si>
  <si>
    <t>9600_26_FBL_01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</si>
</sst>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name val="Calibri"/>
      <family val="2"/>
      <scheme val="minor"/>
    </font>
    <font>
      <sz val="10"/>
      <color indexed="8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indexed="64"/>
      </left>
      <right style="thin">
        <color theme="1" tint="0.499984740745262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1" tint="0.499984740745262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83">
    <xf numFmtId="0" fontId="0" fillId="0" borderId="0" xfId="0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" fontId="8" fillId="0" borderId="2" xfId="1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" fontId="4" fillId="0" borderId="2" xfId="1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9" fontId="2" fillId="5" borderId="2" xfId="0" applyNumberFormat="1" applyFont="1" applyFill="1" applyBorder="1" applyAlignment="1">
      <alignment horizontal="center" vertical="center"/>
    </xf>
    <xf numFmtId="1" fontId="2" fillId="5" borderId="2" xfId="1" applyNumberFormat="1" applyFont="1" applyFill="1" applyBorder="1" applyAlignment="1">
      <alignment horizontal="right" vertical="center"/>
    </xf>
    <xf numFmtId="0" fontId="2" fillId="5" borderId="2" xfId="0" applyFont="1" applyFill="1" applyBorder="1" applyAlignment="1">
      <alignment horizontal="center" vertical="center"/>
    </xf>
    <xf numFmtId="0" fontId="13" fillId="5" borderId="0" xfId="0" applyFont="1" applyFill="1" applyAlignment="1">
      <alignment vertical="center"/>
    </xf>
    <xf numFmtId="49" fontId="1" fillId="5" borderId="2" xfId="0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vertical="center"/>
    </xf>
    <xf numFmtId="1" fontId="8" fillId="0" borderId="2" xfId="1" applyNumberFormat="1" applyFont="1" applyBorder="1" applyAlignment="1">
      <alignment horizontal="right" vertical="center"/>
    </xf>
    <xf numFmtId="1" fontId="5" fillId="3" borderId="2" xfId="1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center" vertical="center"/>
    </xf>
    <xf numFmtId="1" fontId="7" fillId="2" borderId="2" xfId="1" applyNumberFormat="1" applyFont="1" applyFill="1" applyBorder="1" applyAlignment="1">
      <alignment horizontal="center" vertical="center"/>
    </xf>
    <xf numFmtId="1" fontId="1" fillId="3" borderId="2" xfId="1" applyNumberFormat="1" applyFont="1" applyFill="1" applyBorder="1" applyAlignment="1">
      <alignment horizontal="right" vertical="center"/>
    </xf>
    <xf numFmtId="49" fontId="4" fillId="0" borderId="3" xfId="0" applyNumberFormat="1" applyFont="1" applyBorder="1" applyAlignment="1">
      <alignment horizontal="center" vertical="center"/>
    </xf>
    <xf numFmtId="1" fontId="5" fillId="0" borderId="5" xfId="1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vertical="center" wrapText="1"/>
    </xf>
    <xf numFmtId="164" fontId="2" fillId="5" borderId="2" xfId="2" applyNumberFormat="1" applyFont="1" applyFill="1" applyBorder="1" applyAlignment="1">
      <alignment horizontal="right" vertical="center" wrapText="1"/>
    </xf>
    <xf numFmtId="164" fontId="4" fillId="3" borderId="2" xfId="2" applyNumberFormat="1" applyFont="1" applyFill="1" applyBorder="1" applyAlignment="1">
      <alignment horizontal="right" vertical="center"/>
    </xf>
    <xf numFmtId="164" fontId="7" fillId="2" borderId="2" xfId="2" applyNumberFormat="1" applyFont="1" applyFill="1" applyBorder="1" applyAlignment="1">
      <alignment horizontal="right" vertical="center"/>
    </xf>
    <xf numFmtId="164" fontId="2" fillId="5" borderId="2" xfId="2" applyNumberFormat="1" applyFont="1" applyFill="1" applyBorder="1" applyAlignment="1">
      <alignment horizontal="right" vertical="center"/>
    </xf>
    <xf numFmtId="164" fontId="1" fillId="3" borderId="2" xfId="2" applyNumberFormat="1" applyFont="1" applyFill="1" applyBorder="1" applyAlignment="1">
      <alignment horizontal="right" vertical="center"/>
    </xf>
    <xf numFmtId="164" fontId="8" fillId="0" borderId="2" xfId="2" applyNumberFormat="1" applyFont="1" applyBorder="1" applyAlignment="1">
      <alignment horizontal="right" vertical="center"/>
    </xf>
    <xf numFmtId="164" fontId="5" fillId="3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Border="1" applyAlignment="1">
      <alignment horizontal="right" vertical="center"/>
    </xf>
    <xf numFmtId="164" fontId="8" fillId="3" borderId="5" xfId="2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1" fontId="5" fillId="0" borderId="16" xfId="1" applyNumberFormat="1" applyFont="1" applyBorder="1" applyAlignment="1">
      <alignment horizontal="right" vertical="center"/>
    </xf>
    <xf numFmtId="1" fontId="5" fillId="0" borderId="16" xfId="1" applyNumberFormat="1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4" fillId="0" borderId="9" xfId="0" applyFont="1" applyBorder="1" applyAlignment="1">
      <alignment horizontal="left" vertical="top" wrapText="1"/>
    </xf>
    <xf numFmtId="0" fontId="12" fillId="4" borderId="17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4" fontId="4" fillId="3" borderId="6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2" fillId="5" borderId="15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2" fillId="4" borderId="17" xfId="0" applyFont="1" applyFill="1" applyBorder="1" applyAlignment="1">
      <alignment horizontal="left" vertical="center"/>
    </xf>
    <xf numFmtId="43" fontId="9" fillId="6" borderId="6" xfId="2" applyFont="1" applyFill="1" applyBorder="1" applyAlignment="1">
      <alignment horizontal="right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1" fillId="5" borderId="6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5" borderId="5" xfId="0" applyFont="1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left" vertical="center" wrapText="1"/>
    </xf>
    <xf numFmtId="0" fontId="2" fillId="5" borderId="12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left" vertical="center" wrapText="1"/>
    </xf>
  </cellXfs>
  <cellStyles count="3">
    <cellStyle name="Komma" xfId="2" builtinId="3"/>
    <cellStyle name="Prozent" xfId="1" builtinId="5"/>
    <cellStyle name="Standard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8"/>
  <sheetViews>
    <sheetView tabSelected="1" showRuler="0" view="pageLayout" topLeftCell="A9" zoomScale="95" zoomScaleNormal="115" zoomScalePageLayoutView="95" workbookViewId="0">
      <selection activeCell="F13" sqref="F13"/>
    </sheetView>
  </sheetViews>
  <sheetFormatPr baseColWidth="10" defaultColWidth="11.44140625" defaultRowHeight="13.8" x14ac:dyDescent="0.3"/>
  <cols>
    <col min="1" max="1" width="8.33203125" style="1" customWidth="1"/>
    <col min="2" max="2" width="9.109375" style="9" customWidth="1"/>
    <col min="3" max="3" width="9.33203125" style="9" customWidth="1"/>
    <col min="4" max="4" width="37.33203125" style="9" customWidth="1"/>
    <col min="5" max="5" width="8.44140625" style="9" customWidth="1"/>
    <col min="6" max="6" width="23.6640625" style="9" customWidth="1"/>
    <col min="7" max="16384" width="11.44140625" style="9"/>
  </cols>
  <sheetData>
    <row r="1" spans="1:17" ht="33" customHeight="1" x14ac:dyDescent="0.3">
      <c r="A1" s="6" t="s">
        <v>58</v>
      </c>
      <c r="B1" s="7"/>
      <c r="C1" s="7"/>
      <c r="D1" s="7"/>
      <c r="E1" s="8"/>
      <c r="F1" s="8"/>
    </row>
    <row r="2" spans="1:17" ht="46.2" customHeight="1" x14ac:dyDescent="0.3">
      <c r="A2" s="67" t="s">
        <v>60</v>
      </c>
      <c r="B2" s="67"/>
      <c r="C2" s="64" t="s">
        <v>68</v>
      </c>
      <c r="D2" s="64"/>
      <c r="E2" s="64"/>
      <c r="F2" s="64"/>
    </row>
    <row r="3" spans="1:17" ht="25.8" customHeight="1" x14ac:dyDescent="0.3">
      <c r="A3" s="67" t="s">
        <v>2</v>
      </c>
      <c r="B3" s="67"/>
      <c r="C3" s="65" t="s">
        <v>36</v>
      </c>
      <c r="D3" s="65"/>
      <c r="E3" s="65"/>
      <c r="F3" s="65"/>
    </row>
    <row r="4" spans="1:17" ht="21" customHeight="1" x14ac:dyDescent="0.3">
      <c r="A4" s="67" t="s">
        <v>3</v>
      </c>
      <c r="B4" s="67"/>
      <c r="C4" s="65" t="s">
        <v>69</v>
      </c>
      <c r="D4" s="65"/>
      <c r="E4" s="65"/>
      <c r="F4" s="65"/>
    </row>
    <row r="5" spans="1:17" ht="30.6" customHeight="1" x14ac:dyDescent="0.3">
      <c r="A5" s="49" t="s">
        <v>35</v>
      </c>
      <c r="B5" s="49"/>
      <c r="C5" s="64" t="s">
        <v>66</v>
      </c>
      <c r="D5" s="65"/>
      <c r="E5" s="65"/>
      <c r="F5" s="65"/>
    </row>
    <row r="6" spans="1:17" ht="21" customHeight="1" x14ac:dyDescent="0.3">
      <c r="A6" s="53" t="s">
        <v>61</v>
      </c>
      <c r="B6" s="53"/>
      <c r="C6" s="53"/>
      <c r="D6" s="53"/>
      <c r="E6" s="53"/>
      <c r="F6" s="53"/>
    </row>
    <row r="7" spans="1:17" ht="21" customHeight="1" x14ac:dyDescent="0.3">
      <c r="A7" s="52" t="s">
        <v>65</v>
      </c>
      <c r="B7" s="53"/>
      <c r="C7" s="54"/>
      <c r="D7" s="69">
        <v>1500000</v>
      </c>
      <c r="E7" s="69"/>
      <c r="F7" s="48"/>
    </row>
    <row r="8" spans="1:17" ht="21" customHeight="1" x14ac:dyDescent="0.3">
      <c r="A8" s="52" t="s">
        <v>57</v>
      </c>
      <c r="B8" s="53"/>
      <c r="C8" s="54"/>
      <c r="D8" s="69">
        <v>1000000</v>
      </c>
      <c r="E8" s="69"/>
      <c r="F8" s="48"/>
    </row>
    <row r="9" spans="1:17" s="44" customFormat="1" ht="21" customHeight="1" x14ac:dyDescent="0.3">
      <c r="A9" s="70" t="s">
        <v>67</v>
      </c>
      <c r="B9" s="71"/>
      <c r="C9" s="71"/>
      <c r="D9" s="71"/>
      <c r="E9" s="45"/>
      <c r="F9" s="50"/>
    </row>
    <row r="10" spans="1:17" s="44" customFormat="1" ht="21" customHeight="1" x14ac:dyDescent="0.3">
      <c r="A10" s="70" t="s">
        <v>59</v>
      </c>
      <c r="B10" s="71"/>
      <c r="C10" s="71"/>
      <c r="D10" s="71"/>
      <c r="E10" s="45"/>
      <c r="F10" s="50"/>
    </row>
    <row r="11" spans="1:17" ht="30" customHeight="1" x14ac:dyDescent="0.3">
      <c r="A11" s="46" t="s">
        <v>0</v>
      </c>
      <c r="B11" s="68" t="s">
        <v>28</v>
      </c>
      <c r="C11" s="68"/>
      <c r="D11" s="68"/>
      <c r="E11" s="46" t="s">
        <v>34</v>
      </c>
      <c r="F11" s="47" t="s">
        <v>1</v>
      </c>
    </row>
    <row r="12" spans="1:17" s="20" customFormat="1" ht="30" customHeight="1" x14ac:dyDescent="0.3">
      <c r="A12" s="17">
        <v>1</v>
      </c>
      <c r="B12" s="66" t="s">
        <v>17</v>
      </c>
      <c r="C12" s="66"/>
      <c r="D12" s="66"/>
      <c r="E12" s="17"/>
      <c r="F12" s="2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24.6" customHeight="1" x14ac:dyDescent="0.3">
      <c r="A13" s="4" t="s">
        <v>18</v>
      </c>
      <c r="B13" s="63" t="s">
        <v>8</v>
      </c>
      <c r="C13" s="63"/>
      <c r="D13" s="63"/>
      <c r="E13" s="13">
        <v>2</v>
      </c>
      <c r="F13" s="30"/>
    </row>
    <row r="14" spans="1:17" ht="24.6" customHeight="1" x14ac:dyDescent="0.3">
      <c r="A14" s="4" t="s">
        <v>19</v>
      </c>
      <c r="B14" s="63" t="s">
        <v>9</v>
      </c>
      <c r="C14" s="63"/>
      <c r="D14" s="63"/>
      <c r="E14" s="13">
        <v>7</v>
      </c>
      <c r="F14" s="30"/>
    </row>
    <row r="15" spans="1:17" ht="24.6" customHeight="1" x14ac:dyDescent="0.3">
      <c r="A15" s="4" t="s">
        <v>20</v>
      </c>
      <c r="B15" s="63" t="s">
        <v>10</v>
      </c>
      <c r="C15" s="63"/>
      <c r="D15" s="63"/>
      <c r="E15" s="13">
        <v>15</v>
      </c>
      <c r="F15" s="30"/>
    </row>
    <row r="16" spans="1:17" ht="24.6" customHeight="1" x14ac:dyDescent="0.3">
      <c r="A16" s="4" t="s">
        <v>21</v>
      </c>
      <c r="B16" s="63" t="s">
        <v>11</v>
      </c>
      <c r="C16" s="63"/>
      <c r="D16" s="63"/>
      <c r="E16" s="13">
        <v>3</v>
      </c>
      <c r="F16" s="30"/>
    </row>
    <row r="17" spans="1:17" ht="24.6" customHeight="1" x14ac:dyDescent="0.3">
      <c r="A17" s="4" t="s">
        <v>22</v>
      </c>
      <c r="B17" s="63" t="s">
        <v>12</v>
      </c>
      <c r="C17" s="63"/>
      <c r="D17" s="63"/>
      <c r="E17" s="13">
        <v>25</v>
      </c>
      <c r="F17" s="30"/>
    </row>
    <row r="18" spans="1:17" ht="24.6" customHeight="1" x14ac:dyDescent="0.3">
      <c r="A18" s="4" t="s">
        <v>23</v>
      </c>
      <c r="B18" s="63" t="s">
        <v>13</v>
      </c>
      <c r="C18" s="63"/>
      <c r="D18" s="63"/>
      <c r="E18" s="13">
        <v>10</v>
      </c>
      <c r="F18" s="30"/>
    </row>
    <row r="19" spans="1:17" ht="24.6" customHeight="1" x14ac:dyDescent="0.3">
      <c r="A19" s="4" t="s">
        <v>24</v>
      </c>
      <c r="B19" s="63" t="s">
        <v>14</v>
      </c>
      <c r="C19" s="63"/>
      <c r="D19" s="63"/>
      <c r="E19" s="13">
        <v>3</v>
      </c>
      <c r="F19" s="30"/>
    </row>
    <row r="20" spans="1:17" ht="24.6" customHeight="1" x14ac:dyDescent="0.3">
      <c r="A20" s="4" t="s">
        <v>25</v>
      </c>
      <c r="B20" s="63" t="s">
        <v>15</v>
      </c>
      <c r="C20" s="63"/>
      <c r="D20" s="63"/>
      <c r="E20" s="13">
        <v>32</v>
      </c>
      <c r="F20" s="30"/>
    </row>
    <row r="21" spans="1:17" ht="24.6" customHeight="1" x14ac:dyDescent="0.3">
      <c r="A21" s="4" t="s">
        <v>26</v>
      </c>
      <c r="B21" s="63" t="s">
        <v>16</v>
      </c>
      <c r="C21" s="63"/>
      <c r="D21" s="63"/>
      <c r="E21" s="13">
        <v>2</v>
      </c>
      <c r="F21" s="30"/>
    </row>
    <row r="22" spans="1:17" s="14" customFormat="1" ht="24.6" customHeight="1" x14ac:dyDescent="0.3">
      <c r="A22" s="23"/>
      <c r="B22" s="73" t="s">
        <v>37</v>
      </c>
      <c r="C22" s="73"/>
      <c r="D22" s="73"/>
      <c r="E22" s="24">
        <f>SUM(E13:E21)</f>
        <v>99</v>
      </c>
      <c r="F22" s="31">
        <f>SUM(F13:F21)</f>
        <v>0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s="18" customFormat="1" ht="24.6" customHeight="1" x14ac:dyDescent="0.3">
      <c r="A23" s="15" t="s">
        <v>29</v>
      </c>
      <c r="B23" s="62" t="s">
        <v>7</v>
      </c>
      <c r="C23" s="62"/>
      <c r="D23" s="62"/>
      <c r="E23" s="16"/>
      <c r="F23" s="32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 s="18" customFormat="1" ht="24" customHeight="1" x14ac:dyDescent="0.3">
      <c r="A24" s="19" t="s">
        <v>27</v>
      </c>
      <c r="B24" s="80"/>
      <c r="C24" s="81"/>
      <c r="D24" s="82"/>
      <c r="E24" s="25"/>
      <c r="F24" s="33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 s="20" customFormat="1" ht="24" customHeight="1" x14ac:dyDescent="0.3">
      <c r="A25" s="23"/>
      <c r="B25" s="73" t="s">
        <v>38</v>
      </c>
      <c r="C25" s="73"/>
      <c r="D25" s="73"/>
      <c r="E25" s="24"/>
      <c r="F25" s="31">
        <f>SUM(F24)</f>
        <v>0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 s="14" customFormat="1" ht="24" customHeight="1" x14ac:dyDescent="0.3">
      <c r="A26" s="3" t="s">
        <v>30</v>
      </c>
      <c r="B26" s="55" t="s">
        <v>31</v>
      </c>
      <c r="C26" s="56"/>
      <c r="D26" s="57"/>
      <c r="E26" s="21"/>
      <c r="F26" s="34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 ht="24" customHeight="1" x14ac:dyDescent="0.3">
      <c r="A27" s="4" t="s">
        <v>32</v>
      </c>
      <c r="B27" s="74" t="s">
        <v>33</v>
      </c>
      <c r="C27" s="75"/>
      <c r="D27" s="76"/>
      <c r="E27" s="22"/>
      <c r="F27" s="35"/>
    </row>
    <row r="28" spans="1:17" s="20" customFormat="1" ht="24" customHeight="1" x14ac:dyDescent="0.3">
      <c r="A28" s="23"/>
      <c r="B28" s="73" t="s">
        <v>39</v>
      </c>
      <c r="C28" s="73"/>
      <c r="D28" s="73"/>
      <c r="E28" s="24"/>
      <c r="F28" s="31">
        <f>SUM(F27)</f>
        <v>0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7" s="14" customFormat="1" ht="24" customHeight="1" x14ac:dyDescent="0.3">
      <c r="A29" s="3" t="s">
        <v>40</v>
      </c>
      <c r="B29" s="77" t="s">
        <v>45</v>
      </c>
      <c r="C29" s="78"/>
      <c r="D29" s="79"/>
      <c r="E29" s="5"/>
      <c r="F29" s="34"/>
    </row>
    <row r="30" spans="1:17" ht="24" customHeight="1" x14ac:dyDescent="0.3">
      <c r="A30" s="26"/>
      <c r="B30" s="72" t="s">
        <v>50</v>
      </c>
      <c r="C30" s="72"/>
      <c r="D30" s="43" t="s">
        <v>52</v>
      </c>
      <c r="E30" s="27" t="s">
        <v>51</v>
      </c>
      <c r="F30" s="36"/>
    </row>
    <row r="31" spans="1:17" ht="24" customHeight="1" x14ac:dyDescent="0.3">
      <c r="A31" s="26" t="s">
        <v>42</v>
      </c>
      <c r="B31" s="72" t="s">
        <v>47</v>
      </c>
      <c r="C31" s="72"/>
      <c r="D31" s="28"/>
      <c r="E31" s="27">
        <v>10</v>
      </c>
      <c r="F31" s="35"/>
    </row>
    <row r="32" spans="1:17" ht="24" customHeight="1" x14ac:dyDescent="0.3">
      <c r="A32" s="26" t="s">
        <v>62</v>
      </c>
      <c r="B32" s="72" t="s">
        <v>48</v>
      </c>
      <c r="C32" s="72"/>
      <c r="D32" s="28"/>
      <c r="E32" s="27">
        <v>10</v>
      </c>
      <c r="F32" s="35">
        <f t="shared" ref="F32:F33" si="0">D32*E32</f>
        <v>0</v>
      </c>
    </row>
    <row r="33" spans="1:17" ht="24" customHeight="1" x14ac:dyDescent="0.3">
      <c r="A33" s="26" t="s">
        <v>63</v>
      </c>
      <c r="B33" s="72" t="s">
        <v>49</v>
      </c>
      <c r="C33" s="72"/>
      <c r="D33" s="28"/>
      <c r="E33" s="27">
        <v>10</v>
      </c>
      <c r="F33" s="35">
        <f t="shared" si="0"/>
        <v>0</v>
      </c>
    </row>
    <row r="34" spans="1:17" ht="24" customHeight="1" x14ac:dyDescent="0.3">
      <c r="A34" s="38"/>
      <c r="B34" s="58" t="s">
        <v>43</v>
      </c>
      <c r="C34" s="58"/>
      <c r="D34" s="58"/>
      <c r="E34" s="39"/>
      <c r="F34" s="31">
        <f>SUM(F31:F33)</f>
        <v>0</v>
      </c>
    </row>
    <row r="35" spans="1:17" s="14" customFormat="1" ht="24" customHeight="1" x14ac:dyDescent="0.3">
      <c r="A35" s="3" t="s">
        <v>44</v>
      </c>
      <c r="B35" s="55" t="s">
        <v>41</v>
      </c>
      <c r="C35" s="56"/>
      <c r="D35" s="57"/>
      <c r="E35" s="21"/>
      <c r="F35" s="34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 ht="24" customHeight="1" x14ac:dyDescent="0.3">
      <c r="A36" s="4" t="s">
        <v>46</v>
      </c>
      <c r="B36" s="74" t="s">
        <v>54</v>
      </c>
      <c r="C36" s="75"/>
      <c r="D36" s="76"/>
      <c r="E36" s="22"/>
      <c r="F36" s="35"/>
    </row>
    <row r="37" spans="1:17" ht="24" customHeight="1" x14ac:dyDescent="0.3">
      <c r="A37" s="23"/>
      <c r="B37" s="73" t="s">
        <v>53</v>
      </c>
      <c r="C37" s="73"/>
      <c r="D37" s="73"/>
      <c r="E37" s="24"/>
      <c r="F37" s="31">
        <f>SUM(F36)</f>
        <v>0</v>
      </c>
    </row>
    <row r="38" spans="1:17" ht="24" customHeight="1" x14ac:dyDescent="0.3">
      <c r="A38" s="40"/>
      <c r="B38" s="59" t="s">
        <v>55</v>
      </c>
      <c r="C38" s="60"/>
      <c r="D38" s="61"/>
      <c r="E38" s="41"/>
      <c r="F38" s="37">
        <f>SUM(F22+F25+F28+F34+F37)</f>
        <v>0</v>
      </c>
    </row>
    <row r="39" spans="1:17" ht="24" customHeight="1" x14ac:dyDescent="0.3">
      <c r="A39" s="40"/>
      <c r="B39" s="59" t="s">
        <v>64</v>
      </c>
      <c r="C39" s="60"/>
      <c r="D39" s="61"/>
      <c r="E39" s="42">
        <v>19</v>
      </c>
      <c r="F39" s="37">
        <f>F38*19%</f>
        <v>0</v>
      </c>
    </row>
    <row r="40" spans="1:17" ht="24" customHeight="1" x14ac:dyDescent="0.3">
      <c r="A40" s="40"/>
      <c r="B40" s="59" t="s">
        <v>56</v>
      </c>
      <c r="C40" s="60"/>
      <c r="D40" s="61"/>
      <c r="E40" s="41"/>
      <c r="F40" s="37">
        <f>SUM(F38:F39)</f>
        <v>0</v>
      </c>
    </row>
    <row r="41" spans="1:17" s="10" customFormat="1" ht="13.2" x14ac:dyDescent="0.3">
      <c r="A41" s="12"/>
      <c r="B41" s="12"/>
      <c r="C41" s="12"/>
      <c r="D41" s="12"/>
      <c r="E41" s="11"/>
    </row>
    <row r="42" spans="1:17" s="10" customFormat="1" ht="13.2" x14ac:dyDescent="0.3">
      <c r="A42" s="2"/>
    </row>
    <row r="43" spans="1:17" s="10" customFormat="1" ht="13.2" x14ac:dyDescent="0.3">
      <c r="A43" s="51" t="s">
        <v>4</v>
      </c>
      <c r="B43" s="51"/>
      <c r="C43" s="10" t="s">
        <v>6</v>
      </c>
    </row>
    <row r="44" spans="1:17" s="10" customFormat="1" ht="13.2" x14ac:dyDescent="0.3">
      <c r="A44" s="2"/>
    </row>
    <row r="45" spans="1:17" s="10" customFormat="1" ht="13.2" x14ac:dyDescent="0.3">
      <c r="A45" s="2"/>
    </row>
    <row r="46" spans="1:17" s="10" customFormat="1" ht="13.2" x14ac:dyDescent="0.3">
      <c r="A46" s="2"/>
    </row>
    <row r="47" spans="1:17" s="10" customFormat="1" ht="13.2" x14ac:dyDescent="0.3">
      <c r="A47" s="51" t="s">
        <v>5</v>
      </c>
      <c r="B47" s="51"/>
      <c r="C47" s="10" t="s">
        <v>6</v>
      </c>
    </row>
    <row r="48" spans="1:17" s="10" customFormat="1" ht="13.2" x14ac:dyDescent="0.3">
      <c r="A48" s="2"/>
    </row>
  </sheetData>
  <sheetProtection algorithmName="SHA-512" hashValue="OMMs7HoqajVu09drdEjt0ubtSggRaUQT69AfwaJ1CrM+9fxfe0Z3b5Lu+5b5D+Xk8zp6B20PtoGGgbjuUNUpRg==" saltValue="hiKlUX8E7adXAvJfDheVUg==" spinCount="100000" sheet="1" objects="1" scenarios="1"/>
  <protectedRanges>
    <protectedRange sqref="E24 E27 D31 D32 D33 E36" name="Bereich3"/>
    <protectedRange sqref="F9:F10" name="Bereich2"/>
    <protectedRange sqref="F13:F40" name="Bereich1"/>
  </protectedRanges>
  <mergeCells count="46">
    <mergeCell ref="B25:D25"/>
    <mergeCell ref="B13:D13"/>
    <mergeCell ref="B30:C30"/>
    <mergeCell ref="B36:D36"/>
    <mergeCell ref="B37:D37"/>
    <mergeCell ref="B29:D29"/>
    <mergeCell ref="B27:D27"/>
    <mergeCell ref="B28:D28"/>
    <mergeCell ref="B35:D35"/>
    <mergeCell ref="B22:D22"/>
    <mergeCell ref="B24:D24"/>
    <mergeCell ref="B39:D39"/>
    <mergeCell ref="B40:D40"/>
    <mergeCell ref="B31:C31"/>
    <mergeCell ref="B32:C32"/>
    <mergeCell ref="B33:C33"/>
    <mergeCell ref="C2:F2"/>
    <mergeCell ref="C3:F3"/>
    <mergeCell ref="C4:F4"/>
    <mergeCell ref="B12:D12"/>
    <mergeCell ref="A2:B2"/>
    <mergeCell ref="A3:B3"/>
    <mergeCell ref="A4:B4"/>
    <mergeCell ref="B11:D11"/>
    <mergeCell ref="A6:F6"/>
    <mergeCell ref="C5:F5"/>
    <mergeCell ref="D7:E7"/>
    <mergeCell ref="D8:E8"/>
    <mergeCell ref="A9:D9"/>
    <mergeCell ref="A10:D10"/>
    <mergeCell ref="A43:B43"/>
    <mergeCell ref="A47:B47"/>
    <mergeCell ref="A7:C7"/>
    <mergeCell ref="A8:C8"/>
    <mergeCell ref="B26:D26"/>
    <mergeCell ref="B34:D34"/>
    <mergeCell ref="B38:D38"/>
    <mergeCell ref="B23:D23"/>
    <mergeCell ref="B14:D14"/>
    <mergeCell ref="B15:D15"/>
    <mergeCell ref="B16:D16"/>
    <mergeCell ref="B17:D17"/>
    <mergeCell ref="B18:D18"/>
    <mergeCell ref="B19:D19"/>
    <mergeCell ref="B20:D20"/>
    <mergeCell ref="B21:D21"/>
  </mergeCells>
  <pageMargins left="0.86614173228346458" right="0.39370078740157483" top="0.82677165354330717" bottom="1.299212598425197" header="0.31496062992125984" footer="0.62992125984251968"/>
  <pageSetup paperSize="9" scale="92" fitToHeight="0" orientation="portrait" r:id="rId1"/>
  <headerFooter>
    <oddFooter>&amp;L&amp;"Arial,Standard"&amp;8Beschaffungsnummer 9600_26_FBL_01&amp;R&amp;"Arial,Standard"&amp;8Seite &amp;P von &amp;N ]</oddFooter>
    <evenFooter>&amp;L&amp;"Arial,Standard"&amp;9Anlage 2 - Leistungsumfang/Preisblatt
Architektenleistungen LPH 6-8 - Hochkalterstraße 2-14&amp;R&amp;"Arial,Standard"&amp;9Vergabenummer 14-9160-FBL-01
Seite &amp;P von &amp;N ]</even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fbdaaf4e-656b-4e46-a177-9292dba6d8d5}" enabled="0" method="" siteId="{fbdaaf4e-656b-4e46-a177-9292dba6d8d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BVK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Christa Maier</dc:creator>
  <cp:lastModifiedBy>Krieger Janett, S 242</cp:lastModifiedBy>
  <cp:lastPrinted>2020-03-09T17:56:12Z</cp:lastPrinted>
  <dcterms:created xsi:type="dcterms:W3CDTF">2010-01-26T09:32:22Z</dcterms:created>
  <dcterms:modified xsi:type="dcterms:W3CDTF">2026-05-12T11:05:57Z</dcterms:modified>
</cp:coreProperties>
</file>